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бюджета'!$A$1:$AC$50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7" i="2"/>
</calcChain>
</file>

<file path=xl/sharedStrings.xml><?xml version="1.0" encoding="utf-8"?>
<sst xmlns="http://schemas.openxmlformats.org/spreadsheetml/2006/main" count="120" uniqueCount="93">
  <si>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</si>
  <si>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</si>
  <si>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</si>
  <si>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</si>
  <si>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</si>
  <si>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</si>
  <si>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</si>
  <si>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</si>
  <si>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</si>
  <si>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</si>
  <si>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</si>
  <si>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</si>
  <si>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</si>
  <si>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</si>
  <si>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</si>
  <si>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</si>
  <si>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</si>
  <si>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</si>
  <si>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</si>
  <si>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</si>
  <si>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</si>
  <si>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</si>
  <si>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</si>
  <si>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</si>
  <si>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</si>
  <si>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</si>
  <si>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</si>
  <si>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</si>
  <si>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</si>
  <si>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</si>
  <si>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</si>
  <si>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</si>
  <si>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</si>
  <si>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</si>
  <si>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</si>
  <si>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</si>
  <si>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</si>
  <si>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</si>
  <si>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</si>
  <si>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</si>
  <si>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</si>
  <si>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</si>
  <si>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</si>
  <si>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</si>
  <si>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</si>
  <si>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</si>
  <si>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</si>
  <si>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</si>
  <si>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</si>
  <si>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</si>
  <si>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</si>
  <si>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</si>
  <si>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</si>
  <si>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</si>
  <si>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</si>
  <si>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</si>
  <si>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</si>
  <si>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</si>
  <si>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</si>
  <si>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</si>
  <si>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</si>
  <si>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</si>
  <si>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</si>
  <si>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</si>
  <si>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</si>
  <si>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</si>
  <si>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</si>
  <si>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</si>
  <si>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</si>
  <si>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</si>
  <si>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</si>
  <si>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</si>
  <si>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</si>
  <si>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</si>
  <si>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</si>
  <si>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</si>
  <si>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</si>
  <si>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</si>
  <si>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</si>
  <si>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</si>
  <si>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</si>
  <si>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</si>
  <si>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</si>
  <si>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</si>
  <si>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</si>
  <si>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</si>
  <si>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</si>
  <si>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</si>
  <si>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</si>
  <si>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</si>
  <si>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(рублей)</t>
  </si>
  <si>
    <t>Изменения плана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</si>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</sst>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9" applyNumberFormat="1" applyFont="1" applyFill="1" applyProtection="1">
      <alignment vertical="top" wrapText="1"/>
    </xf>
    <xf numFmtId="1" fontId="5" fillId="5" borderId="2" xfId="30" applyNumberFormat="1" applyFont="1" applyFill="1" applyProtection="1">
      <alignment horizontal="center" vertical="top" shrinkToFit="1"/>
    </xf>
    <xf numFmtId="1" fontId="5" fillId="5" borderId="2" xfId="30" applyFont="1" applyFill="1" applyProtection="1">
      <alignment horizontal="center" vertical="top" shrinkToFi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33" applyNumberFormat="1" applyFont="1" applyFill="1" applyProtection="1">
      <alignment horizontal="left"/>
    </xf>
    <xf numFmtId="0" fontId="5" fillId="5" borderId="2" xfId="33" applyFont="1" applyFill="1" applyProtection="1">
      <alignment horizontal="left"/>
      <protection locked="0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 applyProtection="1">
      <alignment horizontal="center" vertical="center" wrapText="1"/>
      <protection locked="0"/>
    </xf>
    <xf numFmtId="0" fontId="6" fillId="0" borderId="1" xfId="1" applyNumberFormat="1" applyFont="1" applyAlignment="1" applyProtection="1">
      <alignment horizont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showGridLines="0" tabSelected="1" zoomScaleNormal="100" workbookViewId="0">
      <pane ySplit="6" topLeftCell="A7" activePane="bottomLeft" state="frozen"/>
      <selection pane="bottomLeft" sqref="A1:AC1"/>
    </sheetView>
  </sheetViews>
  <sheetFormatPr defaultRowHeight="15" outlineLevelRow="1" x14ac:dyDescent="0.25"/>
  <cols>
    <col min="1" max="1" width="56.42578125" style="1" customWidth="1"/>
    <col min="2" max="2" width="7.7109375" style="1" customWidth="1"/>
    <col min="3" max="5" width="9.140625" style="1" hidden="1"/>
    <col min="6" max="8" width="14.7109375" style="1" customWidth="1"/>
    <col min="9" max="23" width="9.140625" style="1" hidden="1"/>
    <col min="24" max="24" width="11.7109375" style="1" customWidth="1"/>
    <col min="25" max="28" width="9.140625" style="1" hidden="1"/>
    <col min="29" max="29" width="14.710937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8.75" customHeight="1" x14ac:dyDescent="0.25">
      <c r="A1" s="55" t="s">
        <v>92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2"/>
      <c r="AE1" s="2"/>
      <c r="AF1" s="2"/>
      <c r="AG1" s="2"/>
    </row>
    <row r="2" spans="1:33" ht="15.2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"/>
      <c r="AE2" s="4"/>
      <c r="AF2" s="4"/>
      <c r="AG2" s="2"/>
    </row>
    <row r="3" spans="1:33" ht="15.2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4"/>
      <c r="AE3" s="4"/>
      <c r="AF3" s="4"/>
      <c r="AG3" s="2"/>
    </row>
    <row r="4" spans="1:33" ht="12.75" customHeight="1" x14ac:dyDescent="0.25">
      <c r="A4" s="16" t="s">
        <v>90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"/>
    </row>
    <row r="5" spans="1:33" ht="26.25" customHeight="1" x14ac:dyDescent="0.25">
      <c r="A5" s="40" t="s">
        <v>0</v>
      </c>
      <c r="B5" s="18" t="s">
        <v>1</v>
      </c>
      <c r="C5" s="20" t="s">
        <v>2</v>
      </c>
      <c r="D5" s="45" t="s">
        <v>2</v>
      </c>
      <c r="E5" s="47" t="s">
        <v>2</v>
      </c>
      <c r="F5" s="49" t="s">
        <v>3</v>
      </c>
      <c r="G5" s="22" t="s">
        <v>91</v>
      </c>
      <c r="H5" s="51" t="s">
        <v>4</v>
      </c>
      <c r="I5" s="53" t="s">
        <v>2</v>
      </c>
      <c r="J5" s="42" t="s">
        <v>2</v>
      </c>
      <c r="K5" s="28" t="s">
        <v>2</v>
      </c>
      <c r="L5" s="30" t="s">
        <v>2</v>
      </c>
      <c r="M5" s="32" t="s">
        <v>2</v>
      </c>
      <c r="N5" s="34" t="s">
        <v>2</v>
      </c>
      <c r="O5" s="36" t="s">
        <v>2</v>
      </c>
      <c r="P5" s="38" t="s">
        <v>2</v>
      </c>
      <c r="Q5" s="5" t="s">
        <v>2</v>
      </c>
      <c r="R5" s="14" t="s">
        <v>2</v>
      </c>
      <c r="S5" s="14" t="s">
        <v>2</v>
      </c>
      <c r="T5" s="14" t="s">
        <v>2</v>
      </c>
      <c r="U5" s="14" t="s">
        <v>2</v>
      </c>
      <c r="V5" s="14" t="s">
        <v>2</v>
      </c>
      <c r="W5" s="5" t="s">
        <v>2</v>
      </c>
      <c r="X5" s="14" t="s">
        <v>5</v>
      </c>
      <c r="Y5" s="14" t="s">
        <v>2</v>
      </c>
      <c r="Z5" s="14" t="s">
        <v>2</v>
      </c>
      <c r="AA5" s="5" t="s">
        <v>2</v>
      </c>
      <c r="AB5" s="14" t="s">
        <v>2</v>
      </c>
      <c r="AC5" s="14" t="s">
        <v>6</v>
      </c>
      <c r="AD5" s="14" t="s">
        <v>2</v>
      </c>
      <c r="AE5" s="14" t="s">
        <v>2</v>
      </c>
      <c r="AF5" s="14" t="s">
        <v>2</v>
      </c>
      <c r="AG5" s="2"/>
    </row>
    <row r="6" spans="1:33" x14ac:dyDescent="0.25">
      <c r="A6" s="41"/>
      <c r="B6" s="19"/>
      <c r="C6" s="21"/>
      <c r="D6" s="46"/>
      <c r="E6" s="48"/>
      <c r="F6" s="50"/>
      <c r="G6" s="23"/>
      <c r="H6" s="52"/>
      <c r="I6" s="54"/>
      <c r="J6" s="43"/>
      <c r="K6" s="29"/>
      <c r="L6" s="31"/>
      <c r="M6" s="33"/>
      <c r="N6" s="35"/>
      <c r="O6" s="37"/>
      <c r="P6" s="39"/>
      <c r="Q6" s="5"/>
      <c r="R6" s="15"/>
      <c r="S6" s="15"/>
      <c r="T6" s="15"/>
      <c r="U6" s="15"/>
      <c r="V6" s="15"/>
      <c r="W6" s="5"/>
      <c r="X6" s="15"/>
      <c r="Y6" s="15"/>
      <c r="Z6" s="15"/>
      <c r="AA6" s="5"/>
      <c r="AB6" s="15"/>
      <c r="AC6" s="15"/>
      <c r="AD6" s="15"/>
      <c r="AE6" s="15"/>
      <c r="AF6" s="15"/>
      <c r="AG6" s="2"/>
    </row>
    <row r="7" spans="1:33" x14ac:dyDescent="0.25">
      <c r="A7" s="6" t="s">
        <v>7</v>
      </c>
      <c r="B7" s="7" t="s">
        <v>8</v>
      </c>
      <c r="C7" s="8"/>
      <c r="D7" s="8"/>
      <c r="E7" s="8"/>
      <c r="F7" s="9">
        <v>38390929</v>
      </c>
      <c r="G7" s="9">
        <f>H7-F7</f>
        <v>195108</v>
      </c>
      <c r="H7" s="9">
        <v>38586037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38390929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17847215.829999998</v>
      </c>
      <c r="Y7" s="9">
        <v>0</v>
      </c>
      <c r="Z7" s="9">
        <v>0</v>
      </c>
      <c r="AA7" s="9">
        <v>17847215.829999998</v>
      </c>
      <c r="AB7" s="9">
        <v>-17847215.829999998</v>
      </c>
      <c r="AC7" s="10">
        <v>0.46253041819246687</v>
      </c>
      <c r="AD7" s="9">
        <v>38586037</v>
      </c>
      <c r="AE7" s="10">
        <v>0</v>
      </c>
      <c r="AF7" s="9">
        <v>0</v>
      </c>
      <c r="AG7" s="2"/>
    </row>
    <row r="8" spans="1:33" ht="25.5" outlineLevel="1" x14ac:dyDescent="0.25">
      <c r="A8" s="6" t="s">
        <v>9</v>
      </c>
      <c r="B8" s="7" t="s">
        <v>10</v>
      </c>
      <c r="C8" s="8"/>
      <c r="D8" s="8"/>
      <c r="E8" s="8"/>
      <c r="F8" s="9">
        <v>1165800</v>
      </c>
      <c r="G8" s="9">
        <f t="shared" ref="G8:G48" si="0">H8-F8</f>
        <v>0</v>
      </c>
      <c r="H8" s="9">
        <v>1165800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1165800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560967.98</v>
      </c>
      <c r="Y8" s="9">
        <v>0</v>
      </c>
      <c r="Z8" s="9">
        <v>0</v>
      </c>
      <c r="AA8" s="9">
        <v>560967.98</v>
      </c>
      <c r="AB8" s="9">
        <v>-560967.98</v>
      </c>
      <c r="AC8" s="10">
        <v>0.48118715045462346</v>
      </c>
      <c r="AD8" s="9">
        <v>1165800</v>
      </c>
      <c r="AE8" s="10">
        <v>0</v>
      </c>
      <c r="AF8" s="9">
        <v>0</v>
      </c>
      <c r="AG8" s="2"/>
    </row>
    <row r="9" spans="1:33" ht="38.25" outlineLevel="1" x14ac:dyDescent="0.25">
      <c r="A9" s="6" t="s">
        <v>11</v>
      </c>
      <c r="B9" s="7" t="s">
        <v>12</v>
      </c>
      <c r="C9" s="8"/>
      <c r="D9" s="8"/>
      <c r="E9" s="8"/>
      <c r="F9" s="9">
        <v>1372500</v>
      </c>
      <c r="G9" s="9">
        <f t="shared" si="0"/>
        <v>0</v>
      </c>
      <c r="H9" s="9">
        <v>1372500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1372500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540322.02</v>
      </c>
      <c r="Y9" s="9">
        <v>0</v>
      </c>
      <c r="Z9" s="9">
        <v>0</v>
      </c>
      <c r="AA9" s="9">
        <v>540322.02</v>
      </c>
      <c r="AB9" s="9">
        <v>-540322.02</v>
      </c>
      <c r="AC9" s="10">
        <v>0.39367724590163933</v>
      </c>
      <c r="AD9" s="9">
        <v>1372500</v>
      </c>
      <c r="AE9" s="10">
        <v>0</v>
      </c>
      <c r="AF9" s="9">
        <v>0</v>
      </c>
      <c r="AG9" s="2"/>
    </row>
    <row r="10" spans="1:33" ht="51" outlineLevel="1" x14ac:dyDescent="0.25">
      <c r="A10" s="6" t="s">
        <v>13</v>
      </c>
      <c r="B10" s="7" t="s">
        <v>14</v>
      </c>
      <c r="C10" s="8"/>
      <c r="D10" s="8"/>
      <c r="E10" s="8"/>
      <c r="F10" s="9">
        <v>20112860</v>
      </c>
      <c r="G10" s="9">
        <f t="shared" si="0"/>
        <v>800</v>
      </c>
      <c r="H10" s="9">
        <v>20113660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20112860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9796964.7699999996</v>
      </c>
      <c r="Y10" s="9">
        <v>0</v>
      </c>
      <c r="Z10" s="9">
        <v>0</v>
      </c>
      <c r="AA10" s="9">
        <v>9796964.7699999996</v>
      </c>
      <c r="AB10" s="9">
        <v>-9796964.7699999996</v>
      </c>
      <c r="AC10" s="10">
        <v>0.48708016193969672</v>
      </c>
      <c r="AD10" s="9">
        <v>20113660</v>
      </c>
      <c r="AE10" s="10">
        <v>0</v>
      </c>
      <c r="AF10" s="9">
        <v>0</v>
      </c>
      <c r="AG10" s="2"/>
    </row>
    <row r="11" spans="1:33" outlineLevel="1" x14ac:dyDescent="0.25">
      <c r="A11" s="6" t="s">
        <v>15</v>
      </c>
      <c r="B11" s="7" t="s">
        <v>16</v>
      </c>
      <c r="C11" s="8"/>
      <c r="D11" s="8"/>
      <c r="E11" s="8"/>
      <c r="F11" s="9">
        <v>112773</v>
      </c>
      <c r="G11" s="9">
        <f t="shared" si="0"/>
        <v>0</v>
      </c>
      <c r="H11" s="9">
        <v>112773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112773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112773</v>
      </c>
      <c r="Y11" s="9">
        <v>0</v>
      </c>
      <c r="Z11" s="9">
        <v>0</v>
      </c>
      <c r="AA11" s="9">
        <v>112773</v>
      </c>
      <c r="AB11" s="9">
        <v>-112773</v>
      </c>
      <c r="AC11" s="10">
        <v>1</v>
      </c>
      <c r="AD11" s="9">
        <v>112773</v>
      </c>
      <c r="AE11" s="10">
        <v>0</v>
      </c>
      <c r="AF11" s="9">
        <v>0</v>
      </c>
      <c r="AG11" s="2"/>
    </row>
    <row r="12" spans="1:33" ht="38.25" outlineLevel="1" x14ac:dyDescent="0.25">
      <c r="A12" s="6" t="s">
        <v>17</v>
      </c>
      <c r="B12" s="7" t="s">
        <v>18</v>
      </c>
      <c r="C12" s="8"/>
      <c r="D12" s="8"/>
      <c r="E12" s="8"/>
      <c r="F12" s="9">
        <v>7854560</v>
      </c>
      <c r="G12" s="9">
        <f t="shared" si="0"/>
        <v>0</v>
      </c>
      <c r="H12" s="9">
        <v>7854560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7854560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3536932.33</v>
      </c>
      <c r="Y12" s="9">
        <v>0</v>
      </c>
      <c r="Z12" s="9">
        <v>0</v>
      </c>
      <c r="AA12" s="9">
        <v>3536932.33</v>
      </c>
      <c r="AB12" s="9">
        <v>-3536932.33</v>
      </c>
      <c r="AC12" s="10">
        <v>0.45030305071194315</v>
      </c>
      <c r="AD12" s="9">
        <v>7854560</v>
      </c>
      <c r="AE12" s="10">
        <v>0</v>
      </c>
      <c r="AF12" s="9">
        <v>0</v>
      </c>
      <c r="AG12" s="2"/>
    </row>
    <row r="13" spans="1:33" outlineLevel="1" x14ac:dyDescent="0.25">
      <c r="A13" s="6" t="s">
        <v>19</v>
      </c>
      <c r="B13" s="7" t="s">
        <v>20</v>
      </c>
      <c r="C13" s="8"/>
      <c r="D13" s="8"/>
      <c r="E13" s="8"/>
      <c r="F13" s="9">
        <v>1000000</v>
      </c>
      <c r="G13" s="9">
        <f t="shared" si="0"/>
        <v>-30000</v>
      </c>
      <c r="H13" s="9">
        <v>970000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1000000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0">
        <v>0</v>
      </c>
      <c r="AD13" s="9">
        <v>970000</v>
      </c>
      <c r="AE13" s="10">
        <v>0</v>
      </c>
      <c r="AF13" s="9">
        <v>0</v>
      </c>
      <c r="AG13" s="2"/>
    </row>
    <row r="14" spans="1:33" outlineLevel="1" x14ac:dyDescent="0.25">
      <c r="A14" s="6" t="s">
        <v>21</v>
      </c>
      <c r="B14" s="7" t="s">
        <v>22</v>
      </c>
      <c r="C14" s="8"/>
      <c r="D14" s="8"/>
      <c r="E14" s="8"/>
      <c r="F14" s="9">
        <v>6772436</v>
      </c>
      <c r="G14" s="9">
        <f t="shared" si="0"/>
        <v>224308</v>
      </c>
      <c r="H14" s="9">
        <v>6996744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6772436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3299255.73</v>
      </c>
      <c r="Y14" s="9">
        <v>0</v>
      </c>
      <c r="Z14" s="9">
        <v>0</v>
      </c>
      <c r="AA14" s="9">
        <v>3299255.73</v>
      </c>
      <c r="AB14" s="9">
        <v>-3299255.73</v>
      </c>
      <c r="AC14" s="10">
        <v>0.47154158134126389</v>
      </c>
      <c r="AD14" s="9">
        <v>6996744</v>
      </c>
      <c r="AE14" s="10">
        <v>0</v>
      </c>
      <c r="AF14" s="9">
        <v>0</v>
      </c>
      <c r="AG14" s="2"/>
    </row>
    <row r="15" spans="1:33" x14ac:dyDescent="0.25">
      <c r="A15" s="6" t="s">
        <v>23</v>
      </c>
      <c r="B15" s="7" t="s">
        <v>24</v>
      </c>
      <c r="C15" s="8"/>
      <c r="D15" s="8"/>
      <c r="E15" s="8"/>
      <c r="F15" s="9">
        <v>667990</v>
      </c>
      <c r="G15" s="9">
        <f t="shared" si="0"/>
        <v>0</v>
      </c>
      <c r="H15" s="9">
        <v>667990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667990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303995</v>
      </c>
      <c r="Y15" s="9">
        <v>0</v>
      </c>
      <c r="Z15" s="9">
        <v>0</v>
      </c>
      <c r="AA15" s="9">
        <v>303995</v>
      </c>
      <c r="AB15" s="9">
        <v>-303995</v>
      </c>
      <c r="AC15" s="10">
        <v>0.45508914804113831</v>
      </c>
      <c r="AD15" s="9">
        <v>667990</v>
      </c>
      <c r="AE15" s="10">
        <v>0</v>
      </c>
      <c r="AF15" s="9">
        <v>0</v>
      </c>
      <c r="AG15" s="2"/>
    </row>
    <row r="16" spans="1:33" outlineLevel="1" x14ac:dyDescent="0.25">
      <c r="A16" s="6" t="s">
        <v>25</v>
      </c>
      <c r="B16" s="7" t="s">
        <v>26</v>
      </c>
      <c r="C16" s="8"/>
      <c r="D16" s="8"/>
      <c r="E16" s="8"/>
      <c r="F16" s="9">
        <v>607990</v>
      </c>
      <c r="G16" s="9">
        <f t="shared" si="0"/>
        <v>0</v>
      </c>
      <c r="H16" s="9">
        <v>607990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607990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303995</v>
      </c>
      <c r="Y16" s="9">
        <v>0</v>
      </c>
      <c r="Z16" s="9">
        <v>0</v>
      </c>
      <c r="AA16" s="9">
        <v>303995</v>
      </c>
      <c r="AB16" s="9">
        <v>-303995</v>
      </c>
      <c r="AC16" s="10">
        <v>0.5</v>
      </c>
      <c r="AD16" s="9">
        <v>607990</v>
      </c>
      <c r="AE16" s="10">
        <v>0</v>
      </c>
      <c r="AF16" s="9">
        <v>0</v>
      </c>
      <c r="AG16" s="2"/>
    </row>
    <row r="17" spans="1:33" outlineLevel="1" x14ac:dyDescent="0.25">
      <c r="A17" s="6" t="s">
        <v>27</v>
      </c>
      <c r="B17" s="7" t="s">
        <v>28</v>
      </c>
      <c r="C17" s="8"/>
      <c r="D17" s="8"/>
      <c r="E17" s="8"/>
      <c r="F17" s="9">
        <v>60000</v>
      </c>
      <c r="G17" s="9">
        <f t="shared" si="0"/>
        <v>0</v>
      </c>
      <c r="H17" s="9">
        <v>60000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60000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10">
        <v>0</v>
      </c>
      <c r="AD17" s="9">
        <v>60000</v>
      </c>
      <c r="AE17" s="10">
        <v>0</v>
      </c>
      <c r="AF17" s="9">
        <v>0</v>
      </c>
      <c r="AG17" s="2"/>
    </row>
    <row r="18" spans="1:33" ht="25.5" x14ac:dyDescent="0.25">
      <c r="A18" s="6" t="s">
        <v>29</v>
      </c>
      <c r="B18" s="7" t="s">
        <v>30</v>
      </c>
      <c r="C18" s="8"/>
      <c r="D18" s="8"/>
      <c r="E18" s="8"/>
      <c r="F18" s="9">
        <v>3034070</v>
      </c>
      <c r="G18" s="9">
        <f t="shared" si="0"/>
        <v>24000</v>
      </c>
      <c r="H18" s="9">
        <v>3058070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3034070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1187452.6299999999</v>
      </c>
      <c r="Y18" s="9">
        <v>0</v>
      </c>
      <c r="Z18" s="9">
        <v>0</v>
      </c>
      <c r="AA18" s="9">
        <v>1187452.6299999999</v>
      </c>
      <c r="AB18" s="9">
        <v>-1187452.6299999999</v>
      </c>
      <c r="AC18" s="10">
        <v>0.38830132403771006</v>
      </c>
      <c r="AD18" s="9">
        <v>3058070</v>
      </c>
      <c r="AE18" s="10">
        <v>0</v>
      </c>
      <c r="AF18" s="9">
        <v>0</v>
      </c>
      <c r="AG18" s="2"/>
    </row>
    <row r="19" spans="1:33" ht="38.25" outlineLevel="1" x14ac:dyDescent="0.25">
      <c r="A19" s="6" t="s">
        <v>31</v>
      </c>
      <c r="B19" s="7" t="s">
        <v>32</v>
      </c>
      <c r="C19" s="8"/>
      <c r="D19" s="8"/>
      <c r="E19" s="8"/>
      <c r="F19" s="9">
        <v>3034070</v>
      </c>
      <c r="G19" s="9">
        <f t="shared" si="0"/>
        <v>24000</v>
      </c>
      <c r="H19" s="9">
        <v>3058070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3034070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1187452.6299999999</v>
      </c>
      <c r="Y19" s="9">
        <v>0</v>
      </c>
      <c r="Z19" s="9">
        <v>0</v>
      </c>
      <c r="AA19" s="9">
        <v>1187452.6299999999</v>
      </c>
      <c r="AB19" s="9">
        <v>-1187452.6299999999</v>
      </c>
      <c r="AC19" s="10">
        <v>0.38830132403771006</v>
      </c>
      <c r="AD19" s="9">
        <v>3058070</v>
      </c>
      <c r="AE19" s="10">
        <v>0</v>
      </c>
      <c r="AF19" s="9">
        <v>0</v>
      </c>
      <c r="AG19" s="2"/>
    </row>
    <row r="20" spans="1:33" x14ac:dyDescent="0.25">
      <c r="A20" s="6" t="s">
        <v>33</v>
      </c>
      <c r="B20" s="7" t="s">
        <v>34</v>
      </c>
      <c r="C20" s="8"/>
      <c r="D20" s="8"/>
      <c r="E20" s="8"/>
      <c r="F20" s="9">
        <v>22727847.5</v>
      </c>
      <c r="G20" s="9">
        <f t="shared" si="0"/>
        <v>22908313.789999999</v>
      </c>
      <c r="H20" s="9">
        <v>45636161.289999999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22727847.5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7828731.8799999999</v>
      </c>
      <c r="Y20" s="9">
        <v>0</v>
      </c>
      <c r="Z20" s="9">
        <v>0</v>
      </c>
      <c r="AA20" s="9">
        <v>7828731.8799999999</v>
      </c>
      <c r="AB20" s="9">
        <v>-7828731.8799999999</v>
      </c>
      <c r="AC20" s="10">
        <v>0.17154667830739451</v>
      </c>
      <c r="AD20" s="9">
        <v>45636161.289999999</v>
      </c>
      <c r="AE20" s="10">
        <v>0</v>
      </c>
      <c r="AF20" s="9">
        <v>0</v>
      </c>
      <c r="AG20" s="2"/>
    </row>
    <row r="21" spans="1:33" outlineLevel="1" x14ac:dyDescent="0.25">
      <c r="A21" s="6" t="s">
        <v>35</v>
      </c>
      <c r="B21" s="7" t="s">
        <v>36</v>
      </c>
      <c r="C21" s="8"/>
      <c r="D21" s="8"/>
      <c r="E21" s="8"/>
      <c r="F21" s="9">
        <v>1548465.5</v>
      </c>
      <c r="G21" s="9">
        <f t="shared" si="0"/>
        <v>0</v>
      </c>
      <c r="H21" s="9">
        <v>1548465.5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1548465.5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27825</v>
      </c>
      <c r="Y21" s="9">
        <v>0</v>
      </c>
      <c r="Z21" s="9">
        <v>0</v>
      </c>
      <c r="AA21" s="9">
        <v>27825</v>
      </c>
      <c r="AB21" s="9">
        <v>-27825</v>
      </c>
      <c r="AC21" s="10">
        <v>1.79694026118115E-2</v>
      </c>
      <c r="AD21" s="9">
        <v>1548465.5</v>
      </c>
      <c r="AE21" s="10">
        <v>0</v>
      </c>
      <c r="AF21" s="9">
        <v>0</v>
      </c>
      <c r="AG21" s="2"/>
    </row>
    <row r="22" spans="1:33" outlineLevel="1" x14ac:dyDescent="0.25">
      <c r="A22" s="6" t="s">
        <v>37</v>
      </c>
      <c r="B22" s="7" t="s">
        <v>38</v>
      </c>
      <c r="C22" s="8"/>
      <c r="D22" s="8"/>
      <c r="E22" s="8"/>
      <c r="F22" s="9">
        <v>6200000</v>
      </c>
      <c r="G22" s="9">
        <f t="shared" si="0"/>
        <v>0</v>
      </c>
      <c r="H22" s="9">
        <v>6200000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6200000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2553500</v>
      </c>
      <c r="Y22" s="9">
        <v>0</v>
      </c>
      <c r="Z22" s="9">
        <v>0</v>
      </c>
      <c r="AA22" s="9">
        <v>2553500</v>
      </c>
      <c r="AB22" s="9">
        <v>-2553500</v>
      </c>
      <c r="AC22" s="10">
        <v>0.41185483870967743</v>
      </c>
      <c r="AD22" s="9">
        <v>6200000</v>
      </c>
      <c r="AE22" s="10">
        <v>0</v>
      </c>
      <c r="AF22" s="9">
        <v>0</v>
      </c>
      <c r="AG22" s="2"/>
    </row>
    <row r="23" spans="1:33" outlineLevel="1" x14ac:dyDescent="0.25">
      <c r="A23" s="6" t="s">
        <v>39</v>
      </c>
      <c r="B23" s="7" t="s">
        <v>40</v>
      </c>
      <c r="C23" s="8"/>
      <c r="D23" s="8"/>
      <c r="E23" s="8"/>
      <c r="F23" s="9">
        <v>9794000</v>
      </c>
      <c r="G23" s="9">
        <f t="shared" si="0"/>
        <v>21796913.789999999</v>
      </c>
      <c r="H23" s="9">
        <v>31590913.789999999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9794000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2787901.1</v>
      </c>
      <c r="Y23" s="9">
        <v>0</v>
      </c>
      <c r="Z23" s="9">
        <v>0</v>
      </c>
      <c r="AA23" s="9">
        <v>2787901.1</v>
      </c>
      <c r="AB23" s="9">
        <v>-2787901.1</v>
      </c>
      <c r="AC23" s="10">
        <v>8.8250093635547228E-2</v>
      </c>
      <c r="AD23" s="9">
        <v>31590913.789999999</v>
      </c>
      <c r="AE23" s="10">
        <v>0</v>
      </c>
      <c r="AF23" s="9">
        <v>0</v>
      </c>
      <c r="AG23" s="2"/>
    </row>
    <row r="24" spans="1:33" outlineLevel="1" x14ac:dyDescent="0.25">
      <c r="A24" s="6" t="s">
        <v>41</v>
      </c>
      <c r="B24" s="7" t="s">
        <v>42</v>
      </c>
      <c r="C24" s="8"/>
      <c r="D24" s="8"/>
      <c r="E24" s="8"/>
      <c r="F24" s="9">
        <v>5185382</v>
      </c>
      <c r="G24" s="9">
        <f t="shared" si="0"/>
        <v>1111400</v>
      </c>
      <c r="H24" s="9">
        <v>6296782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5185382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2459505.7799999998</v>
      </c>
      <c r="Y24" s="9">
        <v>0</v>
      </c>
      <c r="Z24" s="9">
        <v>0</v>
      </c>
      <c r="AA24" s="9">
        <v>2459505.7799999998</v>
      </c>
      <c r="AB24" s="9">
        <v>-2459505.7799999998</v>
      </c>
      <c r="AC24" s="10">
        <v>0.39059725745626894</v>
      </c>
      <c r="AD24" s="9">
        <v>6296782</v>
      </c>
      <c r="AE24" s="10">
        <v>0</v>
      </c>
      <c r="AF24" s="9">
        <v>0</v>
      </c>
      <c r="AG24" s="2"/>
    </row>
    <row r="25" spans="1:33" x14ac:dyDescent="0.25">
      <c r="A25" s="6" t="s">
        <v>43</v>
      </c>
      <c r="B25" s="7" t="s">
        <v>44</v>
      </c>
      <c r="C25" s="8"/>
      <c r="D25" s="8"/>
      <c r="E25" s="8"/>
      <c r="F25" s="9">
        <v>811296</v>
      </c>
      <c r="G25" s="9">
        <f t="shared" si="0"/>
        <v>4757120.7300000004</v>
      </c>
      <c r="H25" s="9">
        <v>5568416.7300000004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811296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853231.63</v>
      </c>
      <c r="Y25" s="9">
        <v>0</v>
      </c>
      <c r="Z25" s="9">
        <v>0</v>
      </c>
      <c r="AA25" s="9">
        <v>853231.63</v>
      </c>
      <c r="AB25" s="9">
        <v>-853231.63</v>
      </c>
      <c r="AC25" s="10">
        <v>0.15322697121485016</v>
      </c>
      <c r="AD25" s="9">
        <v>5568416.7300000004</v>
      </c>
      <c r="AE25" s="10">
        <v>0</v>
      </c>
      <c r="AF25" s="9">
        <v>0</v>
      </c>
      <c r="AG25" s="2"/>
    </row>
    <row r="26" spans="1:33" outlineLevel="1" x14ac:dyDescent="0.25">
      <c r="A26" s="6" t="s">
        <v>45</v>
      </c>
      <c r="B26" s="7" t="s">
        <v>46</v>
      </c>
      <c r="C26" s="8"/>
      <c r="D26" s="8"/>
      <c r="E26" s="8"/>
      <c r="F26" s="9">
        <v>349500</v>
      </c>
      <c r="G26" s="9">
        <f t="shared" si="0"/>
        <v>0</v>
      </c>
      <c r="H26" s="9">
        <v>349500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349500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144091.31</v>
      </c>
      <c r="Y26" s="9">
        <v>0</v>
      </c>
      <c r="Z26" s="9">
        <v>0</v>
      </c>
      <c r="AA26" s="9">
        <v>144091.31</v>
      </c>
      <c r="AB26" s="9">
        <v>-144091.31</v>
      </c>
      <c r="AC26" s="10">
        <v>0.41227842632331901</v>
      </c>
      <c r="AD26" s="9">
        <v>349500</v>
      </c>
      <c r="AE26" s="10">
        <v>0</v>
      </c>
      <c r="AF26" s="9">
        <v>0</v>
      </c>
      <c r="AG26" s="2"/>
    </row>
    <row r="27" spans="1:33" outlineLevel="1" x14ac:dyDescent="0.25">
      <c r="A27" s="6" t="s">
        <v>47</v>
      </c>
      <c r="B27" s="7" t="s">
        <v>48</v>
      </c>
      <c r="C27" s="8"/>
      <c r="D27" s="8"/>
      <c r="E27" s="8"/>
      <c r="F27" s="9">
        <v>461796</v>
      </c>
      <c r="G27" s="9">
        <f t="shared" si="0"/>
        <v>4757120.7300000004</v>
      </c>
      <c r="H27" s="9">
        <v>5218916.7300000004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461796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709140.32</v>
      </c>
      <c r="Y27" s="9">
        <v>0</v>
      </c>
      <c r="Z27" s="9">
        <v>0</v>
      </c>
      <c r="AA27" s="9">
        <v>709140.32</v>
      </c>
      <c r="AB27" s="9">
        <v>-709140.32</v>
      </c>
      <c r="AC27" s="10">
        <v>0.13587883399703141</v>
      </c>
      <c r="AD27" s="9">
        <v>5218916.7300000004</v>
      </c>
      <c r="AE27" s="10">
        <v>0</v>
      </c>
      <c r="AF27" s="9">
        <v>0</v>
      </c>
      <c r="AG27" s="2"/>
    </row>
    <row r="28" spans="1:33" x14ac:dyDescent="0.25">
      <c r="A28" s="6" t="s">
        <v>49</v>
      </c>
      <c r="B28" s="7" t="s">
        <v>50</v>
      </c>
      <c r="C28" s="8"/>
      <c r="D28" s="8"/>
      <c r="E28" s="8"/>
      <c r="F28" s="9">
        <v>383751530</v>
      </c>
      <c r="G28" s="9">
        <f t="shared" si="0"/>
        <v>6616500</v>
      </c>
      <c r="H28" s="9">
        <v>390368030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383751530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216870008.81999999</v>
      </c>
      <c r="Y28" s="9">
        <v>0</v>
      </c>
      <c r="Z28" s="9">
        <v>0</v>
      </c>
      <c r="AA28" s="9">
        <v>216870008.81999999</v>
      </c>
      <c r="AB28" s="9">
        <v>-216870008.81999999</v>
      </c>
      <c r="AC28" s="10">
        <v>0.55555268913799116</v>
      </c>
      <c r="AD28" s="9">
        <v>390368030</v>
      </c>
      <c r="AE28" s="10">
        <v>0</v>
      </c>
      <c r="AF28" s="9">
        <v>0</v>
      </c>
      <c r="AG28" s="2"/>
    </row>
    <row r="29" spans="1:33" outlineLevel="1" x14ac:dyDescent="0.25">
      <c r="A29" s="6" t="s">
        <v>51</v>
      </c>
      <c r="B29" s="7" t="s">
        <v>52</v>
      </c>
      <c r="C29" s="8"/>
      <c r="D29" s="8"/>
      <c r="E29" s="8"/>
      <c r="F29" s="9">
        <v>82183683</v>
      </c>
      <c r="G29" s="9">
        <f t="shared" si="0"/>
        <v>0</v>
      </c>
      <c r="H29" s="9">
        <v>82183683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82183683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43932078.68</v>
      </c>
      <c r="Y29" s="9">
        <v>0</v>
      </c>
      <c r="Z29" s="9">
        <v>0</v>
      </c>
      <c r="AA29" s="9">
        <v>43932078.68</v>
      </c>
      <c r="AB29" s="9">
        <v>-43932078.68</v>
      </c>
      <c r="AC29" s="10">
        <v>0.53455962395844436</v>
      </c>
      <c r="AD29" s="9">
        <v>82183683</v>
      </c>
      <c r="AE29" s="10">
        <v>0</v>
      </c>
      <c r="AF29" s="9">
        <v>0</v>
      </c>
      <c r="AG29" s="2"/>
    </row>
    <row r="30" spans="1:33" outlineLevel="1" x14ac:dyDescent="0.25">
      <c r="A30" s="6" t="s">
        <v>53</v>
      </c>
      <c r="B30" s="7" t="s">
        <v>54</v>
      </c>
      <c r="C30" s="8"/>
      <c r="D30" s="8"/>
      <c r="E30" s="8"/>
      <c r="F30" s="9">
        <v>228764617</v>
      </c>
      <c r="G30" s="9">
        <f t="shared" si="0"/>
        <v>0</v>
      </c>
      <c r="H30" s="9">
        <v>228764617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228764617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133012569.95</v>
      </c>
      <c r="Y30" s="9">
        <v>0</v>
      </c>
      <c r="Z30" s="9">
        <v>0</v>
      </c>
      <c r="AA30" s="9">
        <v>133012569.95</v>
      </c>
      <c r="AB30" s="9">
        <v>-133012569.95</v>
      </c>
      <c r="AC30" s="10">
        <v>0.58143856202202804</v>
      </c>
      <c r="AD30" s="9">
        <v>228764617</v>
      </c>
      <c r="AE30" s="10">
        <v>0</v>
      </c>
      <c r="AF30" s="9">
        <v>0</v>
      </c>
      <c r="AG30" s="2"/>
    </row>
    <row r="31" spans="1:33" outlineLevel="1" x14ac:dyDescent="0.25">
      <c r="A31" s="6" t="s">
        <v>55</v>
      </c>
      <c r="B31" s="7" t="s">
        <v>56</v>
      </c>
      <c r="C31" s="8"/>
      <c r="D31" s="8"/>
      <c r="E31" s="8"/>
      <c r="F31" s="9">
        <v>35103570</v>
      </c>
      <c r="G31" s="9">
        <f t="shared" si="0"/>
        <v>4234585</v>
      </c>
      <c r="H31" s="9">
        <v>39338155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35103570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20323887.510000002</v>
      </c>
      <c r="Y31" s="9">
        <v>0</v>
      </c>
      <c r="Z31" s="9">
        <v>0</v>
      </c>
      <c r="AA31" s="9">
        <v>20323887.510000002</v>
      </c>
      <c r="AB31" s="9">
        <v>-20323887.510000002</v>
      </c>
      <c r="AC31" s="10">
        <v>0.51664567161322128</v>
      </c>
      <c r="AD31" s="9">
        <v>39338155</v>
      </c>
      <c r="AE31" s="10">
        <v>0</v>
      </c>
      <c r="AF31" s="9">
        <v>0</v>
      </c>
      <c r="AG31" s="2"/>
    </row>
    <row r="32" spans="1:33" ht="25.5" outlineLevel="1" x14ac:dyDescent="0.25">
      <c r="A32" s="6" t="s">
        <v>57</v>
      </c>
      <c r="B32" s="7" t="s">
        <v>58</v>
      </c>
      <c r="C32" s="8"/>
      <c r="D32" s="8"/>
      <c r="E32" s="8"/>
      <c r="F32" s="9">
        <v>50000</v>
      </c>
      <c r="G32" s="9">
        <f t="shared" si="0"/>
        <v>0</v>
      </c>
      <c r="H32" s="9">
        <v>50000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50000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14945.9</v>
      </c>
      <c r="Y32" s="9">
        <v>0</v>
      </c>
      <c r="Z32" s="9">
        <v>0</v>
      </c>
      <c r="AA32" s="9">
        <v>14945.9</v>
      </c>
      <c r="AB32" s="9">
        <v>-14945.9</v>
      </c>
      <c r="AC32" s="10">
        <v>0.29891800000000002</v>
      </c>
      <c r="AD32" s="9">
        <v>50000</v>
      </c>
      <c r="AE32" s="10">
        <v>0</v>
      </c>
      <c r="AF32" s="9">
        <v>0</v>
      </c>
      <c r="AG32" s="2"/>
    </row>
    <row r="33" spans="1:33" outlineLevel="1" x14ac:dyDescent="0.25">
      <c r="A33" s="6" t="s">
        <v>59</v>
      </c>
      <c r="B33" s="7" t="s">
        <v>60</v>
      </c>
      <c r="C33" s="8"/>
      <c r="D33" s="8"/>
      <c r="E33" s="8"/>
      <c r="F33" s="9">
        <v>1731200</v>
      </c>
      <c r="G33" s="9">
        <f t="shared" si="0"/>
        <v>100000</v>
      </c>
      <c r="H33" s="9">
        <v>1831200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1731200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1147643.3999999999</v>
      </c>
      <c r="Y33" s="9">
        <v>0</v>
      </c>
      <c r="Z33" s="9">
        <v>0</v>
      </c>
      <c r="AA33" s="9">
        <v>1147643.3999999999</v>
      </c>
      <c r="AB33" s="9">
        <v>-1147643.3999999999</v>
      </c>
      <c r="AC33" s="10">
        <v>0.62671657929226732</v>
      </c>
      <c r="AD33" s="9">
        <v>1831200</v>
      </c>
      <c r="AE33" s="10">
        <v>0</v>
      </c>
      <c r="AF33" s="9">
        <v>0</v>
      </c>
      <c r="AG33" s="2"/>
    </row>
    <row r="34" spans="1:33" outlineLevel="1" x14ac:dyDescent="0.25">
      <c r="A34" s="6" t="s">
        <v>61</v>
      </c>
      <c r="B34" s="7" t="s">
        <v>62</v>
      </c>
      <c r="C34" s="8"/>
      <c r="D34" s="8"/>
      <c r="E34" s="8"/>
      <c r="F34" s="9">
        <v>35918460</v>
      </c>
      <c r="G34" s="9">
        <f t="shared" si="0"/>
        <v>2281915</v>
      </c>
      <c r="H34" s="9">
        <v>38200375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35918460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18438883.379999999</v>
      </c>
      <c r="Y34" s="9">
        <v>0</v>
      </c>
      <c r="Z34" s="9">
        <v>0</v>
      </c>
      <c r="AA34" s="9">
        <v>18438883.379999999</v>
      </c>
      <c r="AB34" s="9">
        <v>-18438883.379999999</v>
      </c>
      <c r="AC34" s="10">
        <v>0.48268854376429549</v>
      </c>
      <c r="AD34" s="9">
        <v>38200375</v>
      </c>
      <c r="AE34" s="10">
        <v>0</v>
      </c>
      <c r="AF34" s="9">
        <v>0</v>
      </c>
      <c r="AG34" s="2"/>
    </row>
    <row r="35" spans="1:33" x14ac:dyDescent="0.25">
      <c r="A35" s="6" t="s">
        <v>63</v>
      </c>
      <c r="B35" s="7" t="s">
        <v>64</v>
      </c>
      <c r="C35" s="8"/>
      <c r="D35" s="8"/>
      <c r="E35" s="8"/>
      <c r="F35" s="9">
        <v>56247561</v>
      </c>
      <c r="G35" s="9">
        <f t="shared" si="0"/>
        <v>7873890</v>
      </c>
      <c r="H35" s="9">
        <v>64121451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56247561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28525631.379999999</v>
      </c>
      <c r="Y35" s="9">
        <v>0</v>
      </c>
      <c r="Z35" s="9">
        <v>0</v>
      </c>
      <c r="AA35" s="9">
        <v>28525631.379999999</v>
      </c>
      <c r="AB35" s="9">
        <v>-28525631.379999999</v>
      </c>
      <c r="AC35" s="10">
        <v>0.44486877534945363</v>
      </c>
      <c r="AD35" s="9">
        <v>64121451</v>
      </c>
      <c r="AE35" s="10">
        <v>0</v>
      </c>
      <c r="AF35" s="9">
        <v>0</v>
      </c>
      <c r="AG35" s="2"/>
    </row>
    <row r="36" spans="1:33" outlineLevel="1" x14ac:dyDescent="0.25">
      <c r="A36" s="6" t="s">
        <v>65</v>
      </c>
      <c r="B36" s="7" t="s">
        <v>66</v>
      </c>
      <c r="C36" s="8"/>
      <c r="D36" s="8"/>
      <c r="E36" s="8"/>
      <c r="F36" s="9">
        <v>52855921</v>
      </c>
      <c r="G36" s="9">
        <f t="shared" si="0"/>
        <v>7873890</v>
      </c>
      <c r="H36" s="9">
        <v>60729811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52855921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27195461.300000001</v>
      </c>
      <c r="Y36" s="9">
        <v>0</v>
      </c>
      <c r="Z36" s="9">
        <v>0</v>
      </c>
      <c r="AA36" s="9">
        <v>27195461.300000001</v>
      </c>
      <c r="AB36" s="9">
        <v>-27195461.300000001</v>
      </c>
      <c r="AC36" s="10">
        <v>0.44781073499471291</v>
      </c>
      <c r="AD36" s="9">
        <v>60729811</v>
      </c>
      <c r="AE36" s="10">
        <v>0</v>
      </c>
      <c r="AF36" s="9">
        <v>0</v>
      </c>
      <c r="AG36" s="2"/>
    </row>
    <row r="37" spans="1:33" outlineLevel="1" x14ac:dyDescent="0.25">
      <c r="A37" s="6" t="s">
        <v>67</v>
      </c>
      <c r="B37" s="7" t="s">
        <v>68</v>
      </c>
      <c r="C37" s="8"/>
      <c r="D37" s="8"/>
      <c r="E37" s="8"/>
      <c r="F37" s="9">
        <v>3391640</v>
      </c>
      <c r="G37" s="9">
        <f t="shared" si="0"/>
        <v>0</v>
      </c>
      <c r="H37" s="9">
        <v>3391640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3391640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1330170.08</v>
      </c>
      <c r="Y37" s="9">
        <v>0</v>
      </c>
      <c r="Z37" s="9">
        <v>0</v>
      </c>
      <c r="AA37" s="9">
        <v>1330170.08</v>
      </c>
      <c r="AB37" s="9">
        <v>-1330170.08</v>
      </c>
      <c r="AC37" s="10">
        <v>0.39219082213914214</v>
      </c>
      <c r="AD37" s="9">
        <v>3391640</v>
      </c>
      <c r="AE37" s="10">
        <v>0</v>
      </c>
      <c r="AF37" s="9">
        <v>0</v>
      </c>
      <c r="AG37" s="2"/>
    </row>
    <row r="38" spans="1:33" x14ac:dyDescent="0.25">
      <c r="A38" s="6" t="s">
        <v>69</v>
      </c>
      <c r="B38" s="7" t="s">
        <v>70</v>
      </c>
      <c r="C38" s="8"/>
      <c r="D38" s="8"/>
      <c r="E38" s="8"/>
      <c r="F38" s="9">
        <v>42476929.049999997</v>
      </c>
      <c r="G38" s="9">
        <f t="shared" si="0"/>
        <v>3746015.5400000066</v>
      </c>
      <c r="H38" s="9">
        <v>46222944.590000004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42476929.049999997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9020962.0199999996</v>
      </c>
      <c r="Y38" s="9">
        <v>0</v>
      </c>
      <c r="Z38" s="9">
        <v>0</v>
      </c>
      <c r="AA38" s="9">
        <v>9020962.0199999996</v>
      </c>
      <c r="AB38" s="9">
        <v>-9020962.0199999996</v>
      </c>
      <c r="AC38" s="10">
        <v>0.19516199368119919</v>
      </c>
      <c r="AD38" s="9">
        <v>46222944.590000004</v>
      </c>
      <c r="AE38" s="10">
        <v>0</v>
      </c>
      <c r="AF38" s="9">
        <v>0</v>
      </c>
      <c r="AG38" s="2"/>
    </row>
    <row r="39" spans="1:33" outlineLevel="1" x14ac:dyDescent="0.25">
      <c r="A39" s="6" t="s">
        <v>71</v>
      </c>
      <c r="B39" s="7" t="s">
        <v>72</v>
      </c>
      <c r="C39" s="8"/>
      <c r="D39" s="8"/>
      <c r="E39" s="8"/>
      <c r="F39" s="9">
        <v>1783400</v>
      </c>
      <c r="G39" s="9">
        <f t="shared" si="0"/>
        <v>0</v>
      </c>
      <c r="H39" s="9">
        <v>1783400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1783400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830997.71</v>
      </c>
      <c r="Y39" s="9">
        <v>0</v>
      </c>
      <c r="Z39" s="9">
        <v>0</v>
      </c>
      <c r="AA39" s="9">
        <v>830997.71</v>
      </c>
      <c r="AB39" s="9">
        <v>-830997.71</v>
      </c>
      <c r="AC39" s="10">
        <v>0.46596260513625659</v>
      </c>
      <c r="AD39" s="9">
        <v>1783400</v>
      </c>
      <c r="AE39" s="10">
        <v>0</v>
      </c>
      <c r="AF39" s="9">
        <v>0</v>
      </c>
      <c r="AG39" s="2"/>
    </row>
    <row r="40" spans="1:33" outlineLevel="1" x14ac:dyDescent="0.25">
      <c r="A40" s="6" t="s">
        <v>73</v>
      </c>
      <c r="B40" s="7" t="s">
        <v>74</v>
      </c>
      <c r="C40" s="8"/>
      <c r="D40" s="8"/>
      <c r="E40" s="8"/>
      <c r="F40" s="9">
        <v>423722</v>
      </c>
      <c r="G40" s="9">
        <f t="shared" si="0"/>
        <v>3748353.6</v>
      </c>
      <c r="H40" s="9">
        <v>4172075.6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423722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552438</v>
      </c>
      <c r="Y40" s="9">
        <v>0</v>
      </c>
      <c r="Z40" s="9">
        <v>0</v>
      </c>
      <c r="AA40" s="9">
        <v>552438</v>
      </c>
      <c r="AB40" s="9">
        <v>-552438</v>
      </c>
      <c r="AC40" s="10">
        <v>0.13241322856182183</v>
      </c>
      <c r="AD40" s="9">
        <v>4172075.6</v>
      </c>
      <c r="AE40" s="10">
        <v>0</v>
      </c>
      <c r="AF40" s="9">
        <v>0</v>
      </c>
      <c r="AG40" s="2"/>
    </row>
    <row r="41" spans="1:33" outlineLevel="1" x14ac:dyDescent="0.25">
      <c r="A41" s="6" t="s">
        <v>75</v>
      </c>
      <c r="B41" s="7" t="s">
        <v>76</v>
      </c>
      <c r="C41" s="8"/>
      <c r="D41" s="8"/>
      <c r="E41" s="8"/>
      <c r="F41" s="9">
        <v>38487419.049999997</v>
      </c>
      <c r="G41" s="9">
        <f t="shared" si="0"/>
        <v>-2338.0599999949336</v>
      </c>
      <c r="H41" s="9">
        <v>38485080.990000002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38487419.049999997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6839818.79</v>
      </c>
      <c r="Y41" s="9">
        <v>0</v>
      </c>
      <c r="Z41" s="9">
        <v>0</v>
      </c>
      <c r="AA41" s="9">
        <v>6839818.79</v>
      </c>
      <c r="AB41" s="9">
        <v>-6839818.79</v>
      </c>
      <c r="AC41" s="10">
        <v>0.17772650112850913</v>
      </c>
      <c r="AD41" s="9">
        <v>38485080.990000002</v>
      </c>
      <c r="AE41" s="10">
        <v>0</v>
      </c>
      <c r="AF41" s="9">
        <v>0</v>
      </c>
      <c r="AG41" s="2"/>
    </row>
    <row r="42" spans="1:33" outlineLevel="1" x14ac:dyDescent="0.25">
      <c r="A42" s="6" t="s">
        <v>77</v>
      </c>
      <c r="B42" s="7" t="s">
        <v>78</v>
      </c>
      <c r="C42" s="8"/>
      <c r="D42" s="8"/>
      <c r="E42" s="8"/>
      <c r="F42" s="9">
        <v>1782388</v>
      </c>
      <c r="G42" s="9">
        <f t="shared" si="0"/>
        <v>0</v>
      </c>
      <c r="H42" s="9">
        <v>1782388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1782388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797707.52</v>
      </c>
      <c r="Y42" s="9">
        <v>0</v>
      </c>
      <c r="Z42" s="9">
        <v>0</v>
      </c>
      <c r="AA42" s="9">
        <v>797707.52</v>
      </c>
      <c r="AB42" s="9">
        <v>-797707.52</v>
      </c>
      <c r="AC42" s="10">
        <v>0.44754987129626095</v>
      </c>
      <c r="AD42" s="9">
        <v>1782388</v>
      </c>
      <c r="AE42" s="10">
        <v>0</v>
      </c>
      <c r="AF42" s="9">
        <v>0</v>
      </c>
      <c r="AG42" s="2"/>
    </row>
    <row r="43" spans="1:33" x14ac:dyDescent="0.25">
      <c r="A43" s="6" t="s">
        <v>79</v>
      </c>
      <c r="B43" s="7" t="s">
        <v>80</v>
      </c>
      <c r="C43" s="8"/>
      <c r="D43" s="8"/>
      <c r="E43" s="8"/>
      <c r="F43" s="9">
        <v>150000</v>
      </c>
      <c r="G43" s="9">
        <f t="shared" si="0"/>
        <v>0</v>
      </c>
      <c r="H43" s="9">
        <v>150000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150000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59092</v>
      </c>
      <c r="Y43" s="9">
        <v>0</v>
      </c>
      <c r="Z43" s="9">
        <v>0</v>
      </c>
      <c r="AA43" s="9">
        <v>59092</v>
      </c>
      <c r="AB43" s="9">
        <v>-59092</v>
      </c>
      <c r="AC43" s="10">
        <v>0.39394666666666667</v>
      </c>
      <c r="AD43" s="9">
        <v>150000</v>
      </c>
      <c r="AE43" s="10">
        <v>0</v>
      </c>
      <c r="AF43" s="9">
        <v>0</v>
      </c>
      <c r="AG43" s="2"/>
    </row>
    <row r="44" spans="1:33" outlineLevel="1" x14ac:dyDescent="0.25">
      <c r="A44" s="6" t="s">
        <v>81</v>
      </c>
      <c r="B44" s="7" t="s">
        <v>82</v>
      </c>
      <c r="C44" s="8"/>
      <c r="D44" s="8"/>
      <c r="E44" s="8"/>
      <c r="F44" s="9">
        <v>150000</v>
      </c>
      <c r="G44" s="9">
        <f t="shared" si="0"/>
        <v>0</v>
      </c>
      <c r="H44" s="9">
        <v>150000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150000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59092</v>
      </c>
      <c r="Y44" s="9">
        <v>0</v>
      </c>
      <c r="Z44" s="9">
        <v>0</v>
      </c>
      <c r="AA44" s="9">
        <v>59092</v>
      </c>
      <c r="AB44" s="9">
        <v>-59092</v>
      </c>
      <c r="AC44" s="10">
        <v>0.39394666666666667</v>
      </c>
      <c r="AD44" s="9">
        <v>150000</v>
      </c>
      <c r="AE44" s="10">
        <v>0</v>
      </c>
      <c r="AF44" s="9">
        <v>0</v>
      </c>
      <c r="AG44" s="2"/>
    </row>
    <row r="45" spans="1:33" ht="38.25" x14ac:dyDescent="0.25">
      <c r="A45" s="6" t="s">
        <v>83</v>
      </c>
      <c r="B45" s="7" t="s">
        <v>84</v>
      </c>
      <c r="C45" s="8"/>
      <c r="D45" s="8"/>
      <c r="E45" s="8"/>
      <c r="F45" s="9">
        <v>1408000</v>
      </c>
      <c r="G45" s="9">
        <f t="shared" si="0"/>
        <v>600400</v>
      </c>
      <c r="H45" s="9">
        <v>2008400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1408000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950340</v>
      </c>
      <c r="Y45" s="9">
        <v>0</v>
      </c>
      <c r="Z45" s="9">
        <v>0</v>
      </c>
      <c r="AA45" s="9">
        <v>950340</v>
      </c>
      <c r="AB45" s="9">
        <v>-950340</v>
      </c>
      <c r="AC45" s="10">
        <v>0.47318263294164509</v>
      </c>
      <c r="AD45" s="9">
        <v>2008400</v>
      </c>
      <c r="AE45" s="10">
        <v>0</v>
      </c>
      <c r="AF45" s="9">
        <v>0</v>
      </c>
      <c r="AG45" s="2"/>
    </row>
    <row r="46" spans="1:33" ht="38.25" outlineLevel="1" x14ac:dyDescent="0.25">
      <c r="A46" s="6" t="s">
        <v>85</v>
      </c>
      <c r="B46" s="7" t="s">
        <v>86</v>
      </c>
      <c r="C46" s="8"/>
      <c r="D46" s="8"/>
      <c r="E46" s="8"/>
      <c r="F46" s="9">
        <v>1408000</v>
      </c>
      <c r="G46" s="9">
        <f t="shared" si="0"/>
        <v>0</v>
      </c>
      <c r="H46" s="9">
        <v>1408000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1408000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704000</v>
      </c>
      <c r="Y46" s="9">
        <v>0</v>
      </c>
      <c r="Z46" s="9">
        <v>0</v>
      </c>
      <c r="AA46" s="9">
        <v>704000</v>
      </c>
      <c r="AB46" s="9">
        <v>-704000</v>
      </c>
      <c r="AC46" s="10">
        <v>0.5</v>
      </c>
      <c r="AD46" s="9">
        <v>1408000</v>
      </c>
      <c r="AE46" s="10">
        <v>0</v>
      </c>
      <c r="AF46" s="9">
        <v>0</v>
      </c>
      <c r="AG46" s="2"/>
    </row>
    <row r="47" spans="1:33" outlineLevel="1" x14ac:dyDescent="0.25">
      <c r="A47" s="6" t="s">
        <v>87</v>
      </c>
      <c r="B47" s="7" t="s">
        <v>88</v>
      </c>
      <c r="C47" s="8"/>
      <c r="D47" s="8"/>
      <c r="E47" s="8"/>
      <c r="F47" s="9">
        <v>0</v>
      </c>
      <c r="G47" s="9">
        <f t="shared" si="0"/>
        <v>600400</v>
      </c>
      <c r="H47" s="9">
        <v>600400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246340</v>
      </c>
      <c r="Y47" s="9">
        <v>0</v>
      </c>
      <c r="Z47" s="9">
        <v>0</v>
      </c>
      <c r="AA47" s="9">
        <v>246340</v>
      </c>
      <c r="AB47" s="9">
        <v>-246340</v>
      </c>
      <c r="AC47" s="10">
        <v>0.41029313790806127</v>
      </c>
      <c r="AD47" s="9">
        <v>600400</v>
      </c>
      <c r="AE47" s="10">
        <v>0</v>
      </c>
      <c r="AF47" s="9">
        <v>0</v>
      </c>
      <c r="AG47" s="2"/>
    </row>
    <row r="48" spans="1:33" ht="12.75" customHeight="1" x14ac:dyDescent="0.25">
      <c r="A48" s="26" t="s">
        <v>89</v>
      </c>
      <c r="B48" s="27"/>
      <c r="C48" s="27"/>
      <c r="D48" s="27"/>
      <c r="E48" s="27"/>
      <c r="F48" s="11">
        <v>549666152.54999995</v>
      </c>
      <c r="G48" s="9">
        <f t="shared" si="0"/>
        <v>46721348.060000062</v>
      </c>
      <c r="H48" s="11">
        <v>596387500.61000001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549666152.54999995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283446661.19</v>
      </c>
      <c r="Y48" s="11">
        <v>0</v>
      </c>
      <c r="Z48" s="11">
        <v>0</v>
      </c>
      <c r="AA48" s="11">
        <v>283446661.19</v>
      </c>
      <c r="AB48" s="11">
        <v>-283446661.19</v>
      </c>
      <c r="AC48" s="12">
        <v>0.47527263884652793</v>
      </c>
      <c r="AD48" s="11">
        <v>596387500.61000001</v>
      </c>
      <c r="AE48" s="12">
        <v>0</v>
      </c>
      <c r="AF48" s="11">
        <v>0</v>
      </c>
      <c r="AG48" s="2"/>
    </row>
    <row r="49" spans="1:33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 t="s">
        <v>2</v>
      </c>
      <c r="R49" s="2"/>
      <c r="S49" s="2"/>
      <c r="T49" s="2"/>
      <c r="U49" s="2"/>
      <c r="V49" s="2"/>
      <c r="W49" s="2" t="s">
        <v>2</v>
      </c>
      <c r="X49" s="2"/>
      <c r="Y49" s="2"/>
      <c r="Z49" s="2"/>
      <c r="AA49" s="2" t="s">
        <v>2</v>
      </c>
      <c r="AB49" s="2"/>
      <c r="AC49" s="2"/>
      <c r="AD49" s="2"/>
      <c r="AE49" s="2"/>
      <c r="AF49" s="2"/>
      <c r="AG49" s="2"/>
    </row>
    <row r="50" spans="1:33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3"/>
      <c r="Y50" s="3"/>
      <c r="Z50" s="3"/>
      <c r="AA50" s="3"/>
      <c r="AB50" s="3"/>
      <c r="AC50" s="3"/>
      <c r="AD50" s="3"/>
      <c r="AE50" s="3"/>
      <c r="AF50" s="3"/>
      <c r="AG50" s="2"/>
    </row>
  </sheetData>
  <mergeCells count="34">
    <mergeCell ref="A2:AC2"/>
    <mergeCell ref="A1:AC1"/>
    <mergeCell ref="D5:D6"/>
    <mergeCell ref="E5:E6"/>
    <mergeCell ref="F5:F6"/>
    <mergeCell ref="H5:H6"/>
    <mergeCell ref="I5:I6"/>
    <mergeCell ref="A50:W50"/>
    <mergeCell ref="A48:E48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</mergeCells>
  <pageMargins left="0.98425196850393704" right="0.39370078740157483" top="0.59055118110236227" bottom="0.59055118110236227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2018-07-24T07:27:55Z</cp:lastPrinted>
  <dcterms:created xsi:type="dcterms:W3CDTF">2018-07-17T07:36:19Z</dcterms:created>
  <dcterms:modified xsi:type="dcterms:W3CDTF">2018-07-24T07:28:15Z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